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G3" i="1"/>
  <c r="H3" i="1"/>
  <c r="G6" i="1"/>
  <c r="J4" i="1"/>
  <c r="J5" i="1"/>
  <c r="J6" i="1"/>
  <c r="J7" i="1"/>
  <c r="J8" i="1"/>
  <c r="J9" i="1"/>
  <c r="J10" i="1"/>
  <c r="J3" i="1"/>
  <c r="E3" i="1"/>
  <c r="I4" i="1"/>
  <c r="I5" i="1"/>
  <c r="I6" i="1"/>
  <c r="I7" i="1"/>
  <c r="I8" i="1"/>
  <c r="I9" i="1"/>
  <c r="I10" i="1"/>
  <c r="I3" i="1"/>
  <c r="G4" i="1"/>
  <c r="G5" i="1"/>
  <c r="G7" i="1"/>
  <c r="G8" i="1"/>
  <c r="G9" i="1"/>
  <c r="G10" i="1"/>
  <c r="E4" i="1"/>
  <c r="E5" i="1"/>
  <c r="E6" i="1"/>
  <c r="E7" i="1"/>
  <c r="E8" i="1"/>
  <c r="E9" i="1"/>
  <c r="E10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<sst xmlns="http://schemas.openxmlformats.org/spreadsheetml/2006/main" count="82" uniqueCount="37">
  <si>
    <t>THỐNG KÊ BÁN HÀNG THÁNG 10/2020</t>
  </si>
  <si>
    <t>STT</t>
  </si>
  <si>
    <t>Ngày bán</t>
  </si>
  <si>
    <t>Mã SP</t>
  </si>
  <si>
    <t>Tên SP</t>
  </si>
  <si>
    <t>Khu vực</t>
  </si>
  <si>
    <t>Đơn giá</t>
  </si>
  <si>
    <t>Thành tiền</t>
  </si>
  <si>
    <t>16/10/2020</t>
  </si>
  <si>
    <t>17/10/2020</t>
  </si>
  <si>
    <t>19/10/2020</t>
  </si>
  <si>
    <t>Bảng 1:Đơn giá theo vùng</t>
  </si>
  <si>
    <t>X</t>
  </si>
  <si>
    <t>Xăng</t>
  </si>
  <si>
    <t>Khu vực 1</t>
  </si>
  <si>
    <t>Khu vực 2</t>
  </si>
  <si>
    <t>D</t>
  </si>
  <si>
    <t>N</t>
  </si>
  <si>
    <t>Dầu</t>
  </si>
  <si>
    <t>Nhớt</t>
  </si>
  <si>
    <t>Bảng 2:Thống kê</t>
  </si>
  <si>
    <t>Số lượng</t>
  </si>
  <si>
    <t>N1</t>
  </si>
  <si>
    <t>X2</t>
  </si>
  <si>
    <t>D1</t>
  </si>
  <si>
    <t>X1</t>
  </si>
  <si>
    <t>D2</t>
  </si>
  <si>
    <t>N2</t>
  </si>
  <si>
    <t>Tình trạng</t>
  </si>
  <si>
    <t>Quà tặng</t>
  </si>
  <si>
    <t>KHU VỰC 2</t>
  </si>
  <si>
    <t>LỊCH</t>
  </si>
  <si>
    <t>BÁN CHẠY</t>
  </si>
  <si>
    <t>KHU VỰC 1</t>
  </si>
  <si>
    <t/>
  </si>
  <si>
    <t>BÁN CHẬM</t>
  </si>
  <si>
    <t>BÁN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</si>
</sst>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6" workbookViewId="0">
      <selection activeCell="M6" sqref="M6"/>
    </sheetView>
  </sheetViews>
  <sheetFormatPr defaultRowHeight="16.5" x14ac:dyDescent="0.25"/>
  <cols>
    <col min="1" max="1" width="10.85546875" style="1" customWidth="1"/>
    <col min="2" max="2" width="14.28515625" style="1" customWidth="1"/>
    <col min="3" max="3" width="11.28515625" style="1" customWidth="1"/>
    <col min="4" max="4" width="11.5703125" style="1" customWidth="1"/>
    <col min="5" max="5" width="14.85546875" style="1" customWidth="1"/>
    <col min="6" max="6" width="10.5703125" style="1" customWidth="1"/>
    <col min="7" max="7" width="9.140625" style="1"/>
    <col min="8" max="8" width="12.28515625" style="1" customWidth="1"/>
    <col min="9" max="9" width="10.28515625" style="1" customWidth="1"/>
    <col min="10" max="10" width="14" style="1" customWidth="1"/>
    <col min="11" max="16384" width="9.140625" style="1"/>
  </cols>
  <sheetData>
    <row r="1" spans="1:10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21</v>
      </c>
      <c r="G2" s="2" t="s">
        <v>6</v>
      </c>
      <c r="H2" s="2" t="s">
        <v>7</v>
      </c>
      <c r="I2" s="2" t="s">
        <v>29</v>
      </c>
      <c r="J2" s="2" t="s">
        <v>28</v>
      </c>
    </row>
    <row r="3" spans="1:10" x14ac:dyDescent="0.25">
      <c r="A3" s="3"/>
      <c r="B3" s="4">
        <v>43871</v>
      </c>
      <c r="C3" s="3" t="s">
        <v>22</v>
      </c>
      <c r="D3" s="3" t="str">
        <f>VLOOKUP(LEFT(C3,1),$A$14:$D$16,2,0)</f>
        <v>Nhớt</v>
      </c>
      <c r="E3" s="3" t="str">
        <f>IF(RIGHT(C3,1)="1","KHU VỰC 1","KHU VỰC 2")</f>
        <v>KHU VỰC 1</v>
      </c>
      <c r="F3" s="3">
        <v>100</v>
      </c>
      <c r="G3" s="3">
        <f>VLOOKUP(LEFT(C3,1),$A$14:$D$16,IF(C3="KHU VỰC",3,4),0)</f>
        <v>15700</v>
      </c>
      <c r="H3" s="3">
        <f>IF(DAY(B3)&lt;10,F3*G3*10%,F3*G3)</f>
        <v>1570000</v>
      </c>
      <c r="I3" s="3" t="str">
        <f>IF(F3&gt;=100,"LỊCH","")</f>
        <v>LỊCH</v>
      </c>
      <c r="J3" s="3" t="str">
        <f>IF(F3&gt;=150,"BÁN CHẠY",IF(F3&gt;=100,"BÁN ĐƯỢC","BÁN CHẬM"))</f>
        <v>BÁN ĐƯỢC</v>
      </c>
    </row>
    <row r="4" spans="1:10" x14ac:dyDescent="0.25">
      <c r="A4" s="3"/>
      <c r="B4" s="4">
        <v>43931</v>
      </c>
      <c r="C4" s="3" t="s">
        <v>23</v>
      </c>
      <c r="D4" s="3" t="str">
        <f t="shared" ref="D4:D10" si="0">VLOOKUP(LEFT(C4,1),$A$14:$D$16,2,0)</f>
        <v>Xăng</v>
      </c>
      <c r="E4" s="3" t="str">
        <f t="shared" ref="E4:E10" si="1">IF(RIGHT(C4,1)="1","KHU VỰC 1","KHU VỰC 2")</f>
        <v>KHU VỰC 2</v>
      </c>
      <c r="F4" s="3">
        <v>200</v>
      </c>
      <c r="G4" s="3">
        <f t="shared" ref="G4:G10" si="2">VLOOKUP(LEFT(C4,1),$A$14:$D$16,IF(C4="KHU VỰC",3,4),0)</f>
        <v>18500</v>
      </c>
      <c r="H4" s="3">
        <f t="shared" ref="H4:H10" si="3">IF(DAY(B4)&lt;10,F4*G4*10%,F4*G4)</f>
        <v>3700000</v>
      </c>
      <c r="I4" s="3" t="str">
        <f t="shared" ref="I4:I10" si="4">IF(F4&gt;=100,"LỊCH","")</f>
        <v>LỊCH</v>
      </c>
      <c r="J4" s="3" t="str">
        <f t="shared" ref="J4:J10" si="5">IF(F4&gt;=150,"BÁN CHẠY",IF(F4&gt;=100,"BÁN ĐƯỢC","BÁN CHẬM"))</f>
        <v>BÁN CHẠY</v>
      </c>
    </row>
    <row r="5" spans="1:10" x14ac:dyDescent="0.25">
      <c r="A5" s="3"/>
      <c r="B5" s="4">
        <v>43961</v>
      </c>
      <c r="C5" s="3" t="s">
        <v>24</v>
      </c>
      <c r="D5" s="3" t="str">
        <f t="shared" si="0"/>
        <v>Dầu</v>
      </c>
      <c r="E5" s="3" t="str">
        <f t="shared" si="1"/>
        <v>KHU VỰC 1</v>
      </c>
      <c r="F5" s="3">
        <v>80</v>
      </c>
      <c r="G5" s="3">
        <f t="shared" si="2"/>
        <v>16800</v>
      </c>
      <c r="H5" s="3">
        <f t="shared" si="3"/>
        <v>1344000</v>
      </c>
      <c r="I5" s="3" t="str">
        <f t="shared" si="4"/>
        <v/>
      </c>
      <c r="J5" s="3" t="str">
        <f t="shared" si="5"/>
        <v>BÁN CHẬM</v>
      </c>
    </row>
    <row r="6" spans="1:10" x14ac:dyDescent="0.25">
      <c r="A6" s="3"/>
      <c r="B6" s="4">
        <v>44022</v>
      </c>
      <c r="C6" s="3" t="s">
        <v>25</v>
      </c>
      <c r="D6" s="3" t="str">
        <f t="shared" si="0"/>
        <v>Xăng</v>
      </c>
      <c r="E6" s="3" t="str">
        <f t="shared" si="1"/>
        <v>KHU VỰC 1</v>
      </c>
      <c r="F6" s="3">
        <v>100</v>
      </c>
      <c r="G6" s="3">
        <f>VLOOKUP(LEFT(C6,1),$A$14:$D$16,IF(C6="KHU VỰC",3,4),0)</f>
        <v>18500</v>
      </c>
      <c r="H6" s="3">
        <f t="shared" si="3"/>
        <v>1850000</v>
      </c>
      <c r="I6" s="3" t="str">
        <f t="shared" si="4"/>
        <v>LỊCH</v>
      </c>
      <c r="J6" s="3" t="str">
        <f t="shared" si="5"/>
        <v>BÁN ĐƯỢC</v>
      </c>
    </row>
    <row r="7" spans="1:10" x14ac:dyDescent="0.25">
      <c r="A7" s="3"/>
      <c r="B7" s="4">
        <v>44114</v>
      </c>
      <c r="C7" s="3" t="s">
        <v>26</v>
      </c>
      <c r="D7" s="3" t="str">
        <f t="shared" si="0"/>
        <v>Dầu</v>
      </c>
      <c r="E7" s="3" t="str">
        <f t="shared" si="1"/>
        <v>KHU VỰC 2</v>
      </c>
      <c r="F7" s="3">
        <v>150</v>
      </c>
      <c r="G7" s="3">
        <f t="shared" si="2"/>
        <v>16800</v>
      </c>
      <c r="H7" s="3">
        <f t="shared" si="3"/>
        <v>2520000</v>
      </c>
      <c r="I7" s="3" t="str">
        <f t="shared" si="4"/>
        <v>LỊCH</v>
      </c>
      <c r="J7" s="3" t="str">
        <f t="shared" si="5"/>
        <v>BÁN CHẠY</v>
      </c>
    </row>
    <row r="8" spans="1:10" x14ac:dyDescent="0.25">
      <c r="A8" s="3"/>
      <c r="B8" s="5" t="s">
        <v>8</v>
      </c>
      <c r="C8" s="3" t="s">
        <v>25</v>
      </c>
      <c r="D8" s="3" t="str">
        <f t="shared" si="0"/>
        <v>Xăng</v>
      </c>
      <c r="E8" s="3" t="str">
        <f t="shared" si="1"/>
        <v>KHU VỰC 1</v>
      </c>
      <c r="F8" s="3">
        <v>150</v>
      </c>
      <c r="G8" s="3">
        <f t="shared" si="2"/>
        <v>18500</v>
      </c>
      <c r="H8" s="3" t="e">
        <f t="shared" si="3"/>
        <v>#VALUE!</v>
      </c>
      <c r="I8" s="3" t="str">
        <f t="shared" si="4"/>
        <v>LỊCH</v>
      </c>
      <c r="J8" s="3" t="str">
        <f t="shared" si="5"/>
        <v>BÁN CHẠY</v>
      </c>
    </row>
    <row r="9" spans="1:10" x14ac:dyDescent="0.25">
      <c r="A9" s="3"/>
      <c r="B9" s="5" t="s">
        <v>9</v>
      </c>
      <c r="C9" s="3" t="s">
        <v>27</v>
      </c>
      <c r="D9" s="3" t="str">
        <f t="shared" si="0"/>
        <v>Nhớt</v>
      </c>
      <c r="E9" s="3" t="str">
        <f t="shared" si="1"/>
        <v>KHU VỰC 2</v>
      </c>
      <c r="F9" s="3">
        <v>90</v>
      </c>
      <c r="G9" s="3">
        <f t="shared" si="2"/>
        <v>15700</v>
      </c>
      <c r="H9" s="3" t="e">
        <f t="shared" si="3"/>
        <v>#VALUE!</v>
      </c>
      <c r="I9" s="3" t="str">
        <f t="shared" si="4"/>
        <v/>
      </c>
      <c r="J9" s="3" t="str">
        <f t="shared" si="5"/>
        <v>BÁN CHẬM</v>
      </c>
    </row>
    <row r="10" spans="1:10" x14ac:dyDescent="0.25">
      <c r="A10" s="3"/>
      <c r="B10" s="5" t="s">
        <v>10</v>
      </c>
      <c r="C10" s="3" t="s">
        <v>25</v>
      </c>
      <c r="D10" s="3" t="str">
        <f t="shared" si="0"/>
        <v>Xăng</v>
      </c>
      <c r="E10" s="3" t="str">
        <f t="shared" si="1"/>
        <v>KHU VỰC 1</v>
      </c>
      <c r="F10" s="3">
        <v>180</v>
      </c>
      <c r="G10" s="3">
        <f t="shared" si="2"/>
        <v>18500</v>
      </c>
      <c r="H10" s="3" t="e">
        <f t="shared" si="3"/>
        <v>#VALUE!</v>
      </c>
      <c r="I10" s="3" t="str">
        <f t="shared" si="4"/>
        <v>LỊCH</v>
      </c>
      <c r="J10" s="3" t="str">
        <f t="shared" si="5"/>
        <v>BÁN CHẠY</v>
      </c>
    </row>
    <row r="12" spans="1:10" x14ac:dyDescent="0.25">
      <c r="A12" s="6" t="s">
        <v>11</v>
      </c>
      <c r="B12" s="6"/>
      <c r="C12" s="6"/>
      <c r="D12" s="6"/>
    </row>
    <row r="13" spans="1:10" x14ac:dyDescent="0.25">
      <c r="A13" s="2" t="s">
        <v>3</v>
      </c>
      <c r="B13" s="2" t="s">
        <v>4</v>
      </c>
      <c r="C13" s="2" t="s">
        <v>14</v>
      </c>
      <c r="D13" s="2" t="s">
        <v>15</v>
      </c>
    </row>
    <row r="14" spans="1:10" x14ac:dyDescent="0.25">
      <c r="A14" s="3" t="s">
        <v>12</v>
      </c>
      <c r="B14" s="3" t="s">
        <v>13</v>
      </c>
      <c r="C14" s="3">
        <v>18000</v>
      </c>
      <c r="D14" s="3">
        <v>18500</v>
      </c>
    </row>
    <row r="15" spans="1:10" x14ac:dyDescent="0.25">
      <c r="A15" s="3" t="s">
        <v>16</v>
      </c>
      <c r="B15" s="3" t="s">
        <v>18</v>
      </c>
      <c r="C15" s="3">
        <v>16300</v>
      </c>
      <c r="D15" s="3">
        <v>16800</v>
      </c>
    </row>
    <row r="16" spans="1:10" x14ac:dyDescent="0.25">
      <c r="A16" s="3" t="s">
        <v>17</v>
      </c>
      <c r="B16" s="3" t="s">
        <v>19</v>
      </c>
      <c r="C16" s="3">
        <v>15000</v>
      </c>
      <c r="D16" s="3">
        <v>15700</v>
      </c>
    </row>
    <row r="18" spans="1:10" x14ac:dyDescent="0.25">
      <c r="A18" s="7" t="s">
        <v>20</v>
      </c>
      <c r="B18" s="7"/>
      <c r="C18" s="7"/>
      <c r="D18" s="7"/>
    </row>
    <row r="19" spans="1:10" x14ac:dyDescent="0.25">
      <c r="A19" s="2" t="s">
        <v>4</v>
      </c>
      <c r="B19" s="2" t="s">
        <v>13</v>
      </c>
      <c r="C19" s="2" t="s">
        <v>18</v>
      </c>
      <c r="D19" s="2" t="s">
        <v>19</v>
      </c>
    </row>
    <row r="20" spans="1:10" x14ac:dyDescent="0.25">
      <c r="A20" s="3" t="s">
        <v>21</v>
      </c>
      <c r="B20" s="3"/>
      <c r="C20" s="3"/>
      <c r="D20" s="3"/>
    </row>
    <row r="21" spans="1:10" x14ac:dyDescent="0.25">
      <c r="A21" s="3" t="s">
        <v>7</v>
      </c>
      <c r="B21" s="3"/>
      <c r="C21" s="3"/>
      <c r="D21" s="3"/>
    </row>
    <row r="25" spans="1:10" x14ac:dyDescent="0.25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21</v>
      </c>
      <c r="G25" s="2" t="s">
        <v>6</v>
      </c>
      <c r="H25" s="2" t="s">
        <v>7</v>
      </c>
      <c r="I25" s="2" t="s">
        <v>29</v>
      </c>
      <c r="J25" s="2" t="s">
        <v>28</v>
      </c>
    </row>
    <row r="26" spans="1:10" x14ac:dyDescent="0.25">
      <c r="A26" s="3"/>
      <c r="B26" s="4">
        <v>43931</v>
      </c>
      <c r="C26" s="3" t="s">
        <v>23</v>
      </c>
      <c r="D26" s="3" t="s">
        <v>13</v>
      </c>
      <c r="E26" s="3" t="s">
        <v>30</v>
      </c>
      <c r="F26" s="3">
        <v>200</v>
      </c>
      <c r="G26" s="3">
        <v>18500</v>
      </c>
      <c r="H26" s="3"/>
      <c r="I26" s="3" t="s">
        <v>31</v>
      </c>
      <c r="J26" s="3" t="s">
        <v>32</v>
      </c>
    </row>
    <row r="27" spans="1:10" x14ac:dyDescent="0.25">
      <c r="A27" s="3"/>
      <c r="B27" s="4">
        <v>43961</v>
      </c>
      <c r="C27" s="3" t="s">
        <v>24</v>
      </c>
      <c r="D27" s="3" t="s">
        <v>18</v>
      </c>
      <c r="E27" s="3" t="s">
        <v>33</v>
      </c>
      <c r="F27" s="3">
        <v>80</v>
      </c>
      <c r="G27" s="3">
        <v>16800</v>
      </c>
      <c r="H27" s="3"/>
      <c r="I27" s="3" t="s">
        <v>34</v>
      </c>
      <c r="J27" s="3" t="s">
        <v>35</v>
      </c>
    </row>
    <row r="28" spans="1:10" x14ac:dyDescent="0.25">
      <c r="A28" s="3"/>
      <c r="B28" s="4">
        <v>44022</v>
      </c>
      <c r="C28" s="3" t="s">
        <v>25</v>
      </c>
      <c r="D28" s="3" t="s">
        <v>13</v>
      </c>
      <c r="E28" s="3" t="s">
        <v>33</v>
      </c>
      <c r="F28" s="3">
        <v>100</v>
      </c>
      <c r="G28" s="3">
        <v>18500</v>
      </c>
      <c r="H28" s="3"/>
      <c r="I28" s="3" t="s">
        <v>31</v>
      </c>
      <c r="J28" s="3" t="s">
        <v>36</v>
      </c>
    </row>
    <row r="29" spans="1:10" x14ac:dyDescent="0.25">
      <c r="A29" s="3"/>
      <c r="B29" s="4">
        <v>44114</v>
      </c>
      <c r="C29" s="3" t="s">
        <v>26</v>
      </c>
      <c r="D29" s="3" t="s">
        <v>18</v>
      </c>
      <c r="E29" s="3" t="s">
        <v>30</v>
      </c>
      <c r="F29" s="3">
        <v>150</v>
      </c>
      <c r="G29" s="3">
        <v>16800</v>
      </c>
      <c r="H29" s="3"/>
      <c r="I29" s="3" t="s">
        <v>31</v>
      </c>
      <c r="J29" s="3" t="s">
        <v>32</v>
      </c>
    </row>
    <row r="30" spans="1:10" x14ac:dyDescent="0.25">
      <c r="A30" s="3"/>
      <c r="B30" s="5" t="s">
        <v>8</v>
      </c>
      <c r="C30" s="3" t="s">
        <v>25</v>
      </c>
      <c r="D30" s="3" t="s">
        <v>13</v>
      </c>
      <c r="E30" s="3" t="s">
        <v>33</v>
      </c>
      <c r="F30" s="3">
        <v>150</v>
      </c>
      <c r="G30" s="3">
        <v>18500</v>
      </c>
      <c r="H30" s="3"/>
      <c r="I30" s="3" t="s">
        <v>31</v>
      </c>
      <c r="J30" s="3" t="s">
        <v>32</v>
      </c>
    </row>
    <row r="31" spans="1:10" x14ac:dyDescent="0.25">
      <c r="A31" s="3"/>
      <c r="B31" s="5" t="s">
        <v>10</v>
      </c>
      <c r="C31" s="3" t="s">
        <v>25</v>
      </c>
      <c r="D31" s="3" t="s">
        <v>13</v>
      </c>
      <c r="E31" s="3" t="s">
        <v>33</v>
      </c>
      <c r="F31" s="3">
        <v>180</v>
      </c>
      <c r="G31" s="3">
        <v>18500</v>
      </c>
      <c r="H31" s="3"/>
      <c r="I31" s="3" t="s">
        <v>31</v>
      </c>
      <c r="J31" s="3" t="s">
        <v>32</v>
      </c>
    </row>
  </sheetData>
  <mergeCells count="3">
    <mergeCell ref="A1:H1"/>
    <mergeCell ref="A12:D12"/>
    <mergeCell ref="A18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2021-03-24T04:08:00Z</dcterms:created>
  <dcterms:modified xsi:type="dcterms:W3CDTF">2021-03-24T04:47:38Z</dcterms:modified>
</cp:coreProperties>
</file>